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Pakiet nr 1" sheetId="2" r:id="rId1"/>
    <sheet name="Pakiet 2" sheetId="3" r:id="rId2"/>
  </sheets>
  <definedNames>
    <definedName name="_Hlk194390036" localSheetId="1">'Pakiet 2'!$B$44</definedName>
    <definedName name="_Hlk194390047" localSheetId="1">'Pakiet 2'!$B$45</definedName>
    <definedName name="_Hlk194390057" localSheetId="1">'Pakiet 2'!$B$46</definedName>
    <definedName name="_Hlk194390133" localSheetId="1">'Pakiet 2'!$B$39</definedName>
    <definedName name="_xlnm.Print_Area" localSheetId="1">'Pakiet 2'!$A$1:$K$62</definedName>
    <definedName name="_xlnm.Print_Area" localSheetId="0">'Pakiet nr 1'!$A$1:$M$31</definedName>
  </definedNames>
  <calcPr calcId="181029"/>
</workbook>
</file>

<file path=xl/calcChain.xml><?xml version="1.0" encoding="utf-8"?>
<calcChain xmlns="http://schemas.openxmlformats.org/spreadsheetml/2006/main">
  <c r="F9" i="3" l="1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8" i="3"/>
  <c r="E54" i="3"/>
  <c r="F54" i="3" l="1"/>
</calcChain>
</file>

<file path=xl/sharedStrings.xml><?xml version="1.0" encoding="utf-8"?>
<sst xmlns="http://schemas.openxmlformats.org/spreadsheetml/2006/main" count="174" uniqueCount="119">
  <si>
    <t>LP</t>
  </si>
  <si>
    <t>MIEJSCE   ZAINSTALOWANIA</t>
  </si>
  <si>
    <t>ILOŚĆ SZT.</t>
  </si>
  <si>
    <t>TYP URZĄDZENIA</t>
  </si>
  <si>
    <t>SZPITALNY ODDZIAŁ RATUNKOWY</t>
  </si>
  <si>
    <t>Z AGREGATEM CHŁODNICZYM</t>
  </si>
  <si>
    <t>VTS  CVP1</t>
  </si>
  <si>
    <t xml:space="preserve">BLOK OPERACYJNY </t>
  </si>
  <si>
    <t>VTS VS-40-R-N/P/F</t>
  </si>
  <si>
    <t>VS-21-R-NP./F</t>
  </si>
  <si>
    <t>ODDZIAŁ CHIRURGII URAZOWO-ORTOPEDYCZNEJ</t>
  </si>
  <si>
    <t>VTS  V310</t>
  </si>
  <si>
    <t>ODDZIAL CHIRURGICZNY OGÓLNY</t>
  </si>
  <si>
    <t xml:space="preserve">VTS VS-30-L-P/H2/F </t>
  </si>
  <si>
    <t>VTS VS-30-L-P/H2/F</t>
  </si>
  <si>
    <t>VTS VS-30-L-PHC/F</t>
  </si>
  <si>
    <t>SALA SEGREGACJI MEDYCZNEJ I PRZYJĘĆ</t>
  </si>
  <si>
    <t>VTS CV-P1P/NS-74A/7-7</t>
  </si>
  <si>
    <t>PRACOWNIA RTG</t>
  </si>
  <si>
    <t>VTS CVP P1LN 14B15(4)</t>
  </si>
  <si>
    <t>ODDZIAŁ POŁOŻNICZY</t>
  </si>
  <si>
    <t>VTS CV –PL-1/HE</t>
  </si>
  <si>
    <t>DZIAŁ POMOCY DORAŹNEJ POGOTOWIE RATUNKOWE</t>
  </si>
  <si>
    <t>ZAKŁAD REHABILITACJI LECZNICZEJ</t>
  </si>
  <si>
    <t>VTS VS-30-R-PH/F</t>
  </si>
  <si>
    <t>ODDZIAŁ PEDIATRYCZNY</t>
  </si>
  <si>
    <t>VTS  VVS005s-F-P-V-H-C</t>
  </si>
  <si>
    <t>PAWILON SZPITALNY - PIWNICA</t>
  </si>
  <si>
    <t>KLIMOR</t>
  </si>
  <si>
    <t>ODDZIAŁ KARDIOLOGICZNY</t>
  </si>
  <si>
    <t>ODDZIAŁ CHORÓB WEWNĘTRZNYCH I DIABETOLOGII</t>
  </si>
  <si>
    <t xml:space="preserve">              RAZEM  CENTRALE  </t>
  </si>
  <si>
    <t>ODDZIAŁ  ANESTEZJOLOGII I INTENSYWNEJ   TERAPII</t>
  </si>
  <si>
    <t>Ilość przeglądów w roku</t>
  </si>
  <si>
    <t>Ilość filtrów HEPA w centrali</t>
  </si>
  <si>
    <t xml:space="preserve">Cena netto za 1 przegląd </t>
  </si>
  <si>
    <t>Wartość netto (kol.8 x kol.9)</t>
  </si>
  <si>
    <t>Stawka VAT</t>
  </si>
  <si>
    <t>Wartość VAT</t>
  </si>
  <si>
    <t>Wartość brutto (kol.10 + kol.12)</t>
  </si>
  <si>
    <t>Łączna ilość przeglądów w okresie trwania umowy</t>
  </si>
  <si>
    <t>PRACOWNIA  ENDOSKOPII</t>
  </si>
  <si>
    <t xml:space="preserve">AUX </t>
  </si>
  <si>
    <t>AEG TYP KWS 121</t>
  </si>
  <si>
    <t>GALANZ</t>
  </si>
  <si>
    <t>LABORATORIUM ANALITYCZNE</t>
  </si>
  <si>
    <t>GALANZ TYP AUS 12h53c-13016(a)</t>
  </si>
  <si>
    <t>KAISAI</t>
  </si>
  <si>
    <t>KAPLICA SZPITALANA</t>
  </si>
  <si>
    <t>VIVAX</t>
  </si>
  <si>
    <t>REJESTRACJA I PIETRO</t>
  </si>
  <si>
    <t xml:space="preserve">GALANZ </t>
  </si>
  <si>
    <t xml:space="preserve">SERWEROWNIA   </t>
  </si>
  <si>
    <t>PANASONIC</t>
  </si>
  <si>
    <t>BIURO DZ</t>
  </si>
  <si>
    <t>PRACOWNIA USG</t>
  </si>
  <si>
    <t>PORADNIA CHIRURGII OGÓLNEJ I PORADNIA CHIRURGII URAZOWO-ORTOPEDYCZNEJ (jedna jednostka zewnętrzna i dwie jednostki wewnętrzne)</t>
  </si>
  <si>
    <t>ROZDZIELNIA ELEKTRYCZNA</t>
  </si>
  <si>
    <t>MISTRAL OSH-18</t>
  </si>
  <si>
    <t>DZIAŁ KADRY</t>
  </si>
  <si>
    <t>DAIKIN</t>
  </si>
  <si>
    <t>PODODDZIAŁ CHIRURGII URAZOWO-ORTOPEDYCZNEJ – POKÓJ LEKARSKI</t>
  </si>
  <si>
    <t>AEG</t>
  </si>
  <si>
    <t>PRACOWNIA IMMUNOLOGII TRANSFUZJOLOGICZNEJ Z BANKIEM KRWI</t>
  </si>
  <si>
    <t>AUX</t>
  </si>
  <si>
    <t>DZIAŁ ADMINISTRACJI</t>
  </si>
  <si>
    <t>SAMSUNG</t>
  </si>
  <si>
    <t>PORADNIA GINEKOLOGICZNO-POŁOŻNICZA</t>
  </si>
  <si>
    <t>PRZYCHODNIA PRZYSZPITALNA -PORADNIA KARDIOLOGICZNA</t>
  </si>
  <si>
    <t>PORADNIA ZDROWIA PSYCHICZNEGO</t>
  </si>
  <si>
    <t>PORADNIA GINEKOLOGICZNO-POŁOŻNICZA – KORYTARZ</t>
  </si>
  <si>
    <t>APTEKA SZPITALNA</t>
  </si>
  <si>
    <t>GAZANZ</t>
  </si>
  <si>
    <t>BIURO - DL</t>
  </si>
  <si>
    <t>SALA  NARAD</t>
  </si>
  <si>
    <t>VIWAX</t>
  </si>
  <si>
    <t>ODDZIAŁ GINEKOLOGICZNO-POŁOŻNICZY GABINET ZABIEGOWY GINEKOLOGICZNY</t>
  </si>
  <si>
    <t>APLICAR AWI-35HPDC1C</t>
  </si>
  <si>
    <t>ODDZIAŁ GINEKOLOGICZNO-POŁOŻNICZY – GABINET ZABIEGOWY POŁOŻNICZY</t>
  </si>
  <si>
    <t>APLICAR AWI-35HPPC1C</t>
  </si>
  <si>
    <t>ROTENSO</t>
  </si>
  <si>
    <t>ODDZIAŁ GINEKOLOGICZNO-POŁOŻNICZY – POKÓJ LEKARSKI</t>
  </si>
  <si>
    <t>DZIAŁ KSIĘGOWOŚCI I FINANSÓW – GŁÓWNA KSIĘGOWA</t>
  </si>
  <si>
    <t xml:space="preserve">PRO MORTE  </t>
  </si>
  <si>
    <t>KAISAI KFU12HRD</t>
  </si>
  <si>
    <t>ODDZIAŁ CHIRURGICZNY OGÓLNY – POKÓJ LEKARSKI</t>
  </si>
  <si>
    <t>GREE</t>
  </si>
  <si>
    <t>KIEROWNIK DZIAŁU TECHNICZNEGO I Z-CA DYREKTORA DS. EKONOMICZNO-ADMINISTRACYJNYCH (jedna jednostka zewnętrzna i dwie jednostki wewnętrzne)</t>
  </si>
  <si>
    <t>HYUNDAI</t>
  </si>
  <si>
    <t>PRACOWNIA PRÓB WYSIŁKOWYCH (jedna jednostka zewnętrzna i dwie jednostki wewnętrzne)</t>
  </si>
  <si>
    <t>PRACOWNIA BAKTERIOLOGII</t>
  </si>
  <si>
    <t>LG 818EQWSK</t>
  </si>
  <si>
    <t xml:space="preserve">STEROWNIA PRACOWNI RTG </t>
  </si>
  <si>
    <t>ROTENSO K35</t>
  </si>
  <si>
    <t>RTG PRACOWNIA</t>
  </si>
  <si>
    <t>RTG GABINET  LEKARSKI</t>
  </si>
  <si>
    <t>RTG REJESTRACJA</t>
  </si>
  <si>
    <t>SERWEROWNIA PRZY INFORMACJI</t>
  </si>
  <si>
    <t>DZIAŁ KSIĘGOWOŚCI I FINANSÓW - PŁACE</t>
  </si>
  <si>
    <t>DZIAŁ KSIĘGOWOŚCI I FINANSÓW</t>
  </si>
  <si>
    <t>MIDEA</t>
  </si>
  <si>
    <t>DZIAŁ ZAMÓWIEŃ PUBLICZNYCH I ZAOPATRZENIA</t>
  </si>
  <si>
    <t xml:space="preserve">MAGAZYN ODPADÓW MEDYCZNYCH </t>
  </si>
  <si>
    <t>KAISAI KEX-18KTA N-32</t>
  </si>
  <si>
    <t>PORADNIA UROLOGICZNA</t>
  </si>
  <si>
    <t>AIRWELL</t>
  </si>
  <si>
    <t>RAZEM  KLIMATYZATORY</t>
  </si>
  <si>
    <t>Wartość netto (kol.5 x kol.7)</t>
  </si>
  <si>
    <t>Wartość brutto (kol.8 + kol.10)</t>
  </si>
  <si>
    <t xml:space="preserve">ODDZIAŁ GINEKOLOGICZNO-POŁOŻNICZY – SALA CIĘĆ – KLIMATYZATOR PRZENOŚN  </t>
  </si>
  <si>
    <t>TOMOGRAFIA KOMPUTEROWA (jedna jednostka zewnętrzna i trzy jednostki wewnętrzne)</t>
  </si>
  <si>
    <t>Nazwa Wykonawca:</t>
  </si>
  <si>
    <t>Załącznik nr 2</t>
  </si>
  <si>
    <t>Pakiet nr 1 - Centrale</t>
  </si>
  <si>
    <t>Pakiet nr 2 - Klimatyzatory</t>
  </si>
  <si>
    <t xml:space="preserve">DOKUMENT SKŁADANY WRAZ Z OFERTĄ        </t>
  </si>
  <si>
    <t>Data, podpis ……………………………………………………………………………..</t>
  </si>
  <si>
    <t>CENTRALNA STERYLIZATORNIA</t>
  </si>
  <si>
    <t>Nr postępowania: DEZ/Z/341/PU –11/2026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</si>
</sst>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4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1" fillId="0" borderId="0" xfId="0" applyNumberFormat="1" applyFont="1"/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3" fontId="0" fillId="0" borderId="0" xfId="0" applyNumberFormat="1"/>
    <xf numFmtId="0" fontId="10" fillId="0" borderId="0" xfId="0" applyFont="1"/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zoomScale="60" zoomScaleNormal="100" workbookViewId="0">
      <selection activeCell="J10" sqref="J10"/>
    </sheetView>
  </sheetViews>
  <sheetFormatPr defaultRowHeight="16.5" x14ac:dyDescent="0.3"/>
  <cols>
    <col min="1" max="1" width="9.140625" style="1"/>
    <col min="2" max="2" width="20.28515625" style="1" customWidth="1"/>
    <col min="3" max="3" width="18.140625" style="1" customWidth="1"/>
    <col min="4" max="4" width="11.85546875" style="1" customWidth="1"/>
    <col min="5" max="5" width="21.42578125" style="1" customWidth="1"/>
    <col min="6" max="6" width="13.42578125" style="1" customWidth="1"/>
    <col min="7" max="7" width="9.28515625" style="1" customWidth="1"/>
    <col min="8" max="8" width="11" style="1" customWidth="1"/>
    <col min="9" max="9" width="11.140625" style="1" customWidth="1"/>
    <col min="10" max="10" width="13.7109375" style="1" customWidth="1"/>
    <col min="11" max="11" width="9.140625" style="1"/>
    <col min="12" max="12" width="14" style="1" customWidth="1"/>
    <col min="13" max="13" width="13" style="1" customWidth="1"/>
    <col min="14" max="16384" width="9.140625" style="1"/>
  </cols>
  <sheetData>
    <row r="1" spans="1:16" customFormat="1" x14ac:dyDescent="0.3">
      <c r="A1" s="1" t="s">
        <v>118</v>
      </c>
      <c r="I1" s="27"/>
    </row>
    <row r="2" spans="1:16" customFormat="1" ht="17.25" thickBot="1" x14ac:dyDescent="0.35">
      <c r="A2" s="1"/>
      <c r="I2" s="27"/>
    </row>
    <row r="3" spans="1:16" s="31" customFormat="1" ht="40.5" customHeight="1" thickBot="1" x14ac:dyDescent="0.3">
      <c r="A3" s="39" t="s">
        <v>111</v>
      </c>
      <c r="B3" s="40"/>
      <c r="C3" s="28"/>
      <c r="D3" s="29"/>
      <c r="E3" s="29"/>
      <c r="F3" s="29"/>
      <c r="G3" s="29"/>
      <c r="H3" s="29"/>
      <c r="I3" s="29"/>
      <c r="J3" s="29"/>
      <c r="K3" s="29"/>
      <c r="L3" s="29"/>
      <c r="M3" s="30"/>
    </row>
    <row r="4" spans="1:16" customFormat="1" x14ac:dyDescent="0.3">
      <c r="A4" s="32"/>
      <c r="E4" s="33"/>
      <c r="F4" s="33"/>
      <c r="I4" s="27"/>
    </row>
    <row r="5" spans="1:16" customFormat="1" ht="35.25" customHeight="1" x14ac:dyDescent="0.25">
      <c r="A5" s="42" t="s">
        <v>113</v>
      </c>
      <c r="B5" s="43"/>
      <c r="C5" s="43"/>
      <c r="D5" s="43"/>
      <c r="E5" s="43"/>
      <c r="F5" s="43"/>
      <c r="G5" s="44"/>
      <c r="H5" s="41" t="s">
        <v>112</v>
      </c>
      <c r="I5" s="41"/>
      <c r="J5" s="41"/>
      <c r="K5" s="41"/>
      <c r="L5" s="41"/>
      <c r="M5" s="41"/>
    </row>
    <row r="6" spans="1:16" s="5" customFormat="1" ht="63.75" x14ac:dyDescent="0.2">
      <c r="A6" s="4" t="s">
        <v>0</v>
      </c>
      <c r="B6" s="45" t="s">
        <v>1</v>
      </c>
      <c r="C6" s="45"/>
      <c r="D6" s="4" t="s">
        <v>2</v>
      </c>
      <c r="E6" s="4" t="s">
        <v>3</v>
      </c>
      <c r="F6" s="4" t="s">
        <v>34</v>
      </c>
      <c r="G6" s="4" t="s">
        <v>33</v>
      </c>
      <c r="H6" s="4" t="s">
        <v>40</v>
      </c>
      <c r="I6" s="4" t="s">
        <v>35</v>
      </c>
      <c r="J6" s="4" t="s">
        <v>36</v>
      </c>
      <c r="K6" s="4" t="s">
        <v>37</v>
      </c>
      <c r="L6" s="4" t="s">
        <v>38</v>
      </c>
      <c r="M6" s="4" t="s">
        <v>39</v>
      </c>
    </row>
    <row r="7" spans="1:16" s="7" customFormat="1" ht="13.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14">
        <v>9</v>
      </c>
      <c r="J7" s="7">
        <v>10</v>
      </c>
      <c r="K7" s="7">
        <v>11</v>
      </c>
      <c r="L7" s="7">
        <v>12</v>
      </c>
      <c r="M7" s="7">
        <v>13</v>
      </c>
    </row>
    <row r="8" spans="1:16" ht="30" customHeight="1" x14ac:dyDescent="0.3">
      <c r="A8" s="9">
        <v>1</v>
      </c>
      <c r="B8" s="8" t="s">
        <v>4</v>
      </c>
      <c r="C8" s="9" t="s">
        <v>5</v>
      </c>
      <c r="D8" s="9">
        <v>1</v>
      </c>
      <c r="E8" s="10" t="s">
        <v>6</v>
      </c>
      <c r="F8" s="11">
        <v>4</v>
      </c>
      <c r="G8" s="11">
        <v>2</v>
      </c>
      <c r="H8" s="13">
        <v>4</v>
      </c>
      <c r="I8" s="15"/>
      <c r="J8" s="16"/>
      <c r="K8" s="16"/>
      <c r="L8" s="16"/>
      <c r="M8" s="16"/>
      <c r="P8" s="17"/>
    </row>
    <row r="9" spans="1:16" ht="30" customHeight="1" x14ac:dyDescent="0.3">
      <c r="A9" s="9">
        <v>2</v>
      </c>
      <c r="B9" s="8" t="s">
        <v>7</v>
      </c>
      <c r="C9" s="9" t="s">
        <v>5</v>
      </c>
      <c r="D9" s="9">
        <v>1</v>
      </c>
      <c r="E9" s="8" t="s">
        <v>8</v>
      </c>
      <c r="F9" s="11">
        <v>8</v>
      </c>
      <c r="G9" s="11">
        <v>2</v>
      </c>
      <c r="H9" s="13">
        <v>4</v>
      </c>
      <c r="I9" s="15"/>
      <c r="J9" s="16"/>
      <c r="K9" s="16"/>
      <c r="L9" s="16"/>
      <c r="M9" s="16"/>
      <c r="P9" s="17"/>
    </row>
    <row r="10" spans="1:16" ht="30" customHeight="1" x14ac:dyDescent="0.3">
      <c r="A10" s="9">
        <v>3</v>
      </c>
      <c r="B10" s="8" t="s">
        <v>7</v>
      </c>
      <c r="C10" s="9" t="s">
        <v>5</v>
      </c>
      <c r="D10" s="9">
        <v>1</v>
      </c>
      <c r="E10" s="8" t="s">
        <v>9</v>
      </c>
      <c r="F10" s="11">
        <v>2</v>
      </c>
      <c r="G10" s="11">
        <v>2</v>
      </c>
      <c r="H10" s="13">
        <v>4</v>
      </c>
      <c r="I10" s="15"/>
      <c r="J10" s="16"/>
      <c r="K10" s="16"/>
      <c r="L10" s="16"/>
      <c r="M10" s="16"/>
      <c r="P10" s="17"/>
    </row>
    <row r="11" spans="1:16" ht="38.25" x14ac:dyDescent="0.3">
      <c r="A11" s="9">
        <v>4</v>
      </c>
      <c r="B11" s="8" t="s">
        <v>10</v>
      </c>
      <c r="C11" s="9"/>
      <c r="D11" s="9">
        <v>1</v>
      </c>
      <c r="E11" s="8" t="s">
        <v>11</v>
      </c>
      <c r="F11" s="11"/>
      <c r="G11" s="11">
        <v>1</v>
      </c>
      <c r="H11" s="13">
        <v>4</v>
      </c>
      <c r="I11" s="15"/>
      <c r="J11" s="16"/>
      <c r="K11" s="16"/>
      <c r="L11" s="16"/>
      <c r="M11" s="16"/>
      <c r="P11" s="17"/>
    </row>
    <row r="12" spans="1:16" ht="30" customHeight="1" x14ac:dyDescent="0.3">
      <c r="A12" s="9">
        <v>5</v>
      </c>
      <c r="B12" s="8" t="s">
        <v>12</v>
      </c>
      <c r="C12" s="9" t="s">
        <v>5</v>
      </c>
      <c r="D12" s="9">
        <v>1</v>
      </c>
      <c r="E12" s="8" t="s">
        <v>13</v>
      </c>
      <c r="F12" s="11">
        <v>3</v>
      </c>
      <c r="G12" s="11">
        <v>2</v>
      </c>
      <c r="H12" s="13">
        <v>4</v>
      </c>
      <c r="I12" s="15"/>
      <c r="J12" s="16"/>
      <c r="K12" s="16"/>
      <c r="L12" s="16"/>
      <c r="M12" s="16"/>
      <c r="P12" s="17"/>
    </row>
    <row r="13" spans="1:16" ht="30" customHeight="1" x14ac:dyDescent="0.3">
      <c r="A13" s="9">
        <v>6</v>
      </c>
      <c r="B13" s="8" t="s">
        <v>12</v>
      </c>
      <c r="C13" s="9" t="s">
        <v>5</v>
      </c>
      <c r="D13" s="9">
        <v>1</v>
      </c>
      <c r="E13" s="8" t="s">
        <v>14</v>
      </c>
      <c r="F13" s="11"/>
      <c r="G13" s="11">
        <v>2</v>
      </c>
      <c r="H13" s="13">
        <v>4</v>
      </c>
      <c r="I13" s="15"/>
      <c r="J13" s="16"/>
      <c r="K13" s="16"/>
      <c r="L13" s="16"/>
      <c r="M13" s="16"/>
      <c r="P13" s="17"/>
    </row>
    <row r="14" spans="1:16" ht="38.25" x14ac:dyDescent="0.3">
      <c r="A14" s="9">
        <v>7</v>
      </c>
      <c r="B14" s="8" t="s">
        <v>32</v>
      </c>
      <c r="C14" s="9" t="s">
        <v>5</v>
      </c>
      <c r="D14" s="9">
        <v>1</v>
      </c>
      <c r="E14" s="8" t="s">
        <v>15</v>
      </c>
      <c r="F14" s="11">
        <v>3</v>
      </c>
      <c r="G14" s="11">
        <v>2</v>
      </c>
      <c r="H14" s="13">
        <v>4</v>
      </c>
      <c r="I14" s="15"/>
      <c r="J14" s="16"/>
      <c r="K14" s="16"/>
      <c r="L14" s="16"/>
      <c r="M14" s="16"/>
      <c r="P14" s="17"/>
    </row>
    <row r="15" spans="1:16" ht="30" customHeight="1" x14ac:dyDescent="0.3">
      <c r="A15" s="9">
        <v>8</v>
      </c>
      <c r="B15" s="8" t="s">
        <v>16</v>
      </c>
      <c r="C15" s="9"/>
      <c r="D15" s="9">
        <v>1</v>
      </c>
      <c r="E15" s="8" t="s">
        <v>17</v>
      </c>
      <c r="F15" s="11"/>
      <c r="G15" s="11">
        <v>1</v>
      </c>
      <c r="H15" s="13">
        <v>2</v>
      </c>
      <c r="I15" s="15"/>
      <c r="J15" s="16"/>
      <c r="K15" s="16"/>
      <c r="L15" s="16"/>
      <c r="M15" s="16"/>
      <c r="P15" s="17"/>
    </row>
    <row r="16" spans="1:16" ht="30" customHeight="1" x14ac:dyDescent="0.3">
      <c r="A16" s="9">
        <v>9</v>
      </c>
      <c r="B16" s="8" t="s">
        <v>18</v>
      </c>
      <c r="C16" s="9" t="s">
        <v>5</v>
      </c>
      <c r="D16" s="9">
        <v>1</v>
      </c>
      <c r="E16" s="12" t="s">
        <v>19</v>
      </c>
      <c r="F16" s="11"/>
      <c r="G16" s="11">
        <v>1</v>
      </c>
      <c r="H16" s="13">
        <v>2</v>
      </c>
      <c r="I16" s="15"/>
      <c r="J16" s="16"/>
      <c r="K16" s="16"/>
      <c r="L16" s="16"/>
      <c r="M16" s="16"/>
      <c r="P16" s="17"/>
    </row>
    <row r="17" spans="1:16" ht="30" customHeight="1" x14ac:dyDescent="0.3">
      <c r="A17" s="9">
        <v>10</v>
      </c>
      <c r="B17" s="8" t="s">
        <v>20</v>
      </c>
      <c r="C17" s="9"/>
      <c r="D17" s="9">
        <v>1</v>
      </c>
      <c r="E17" s="8" t="s">
        <v>21</v>
      </c>
      <c r="F17" s="11"/>
      <c r="G17" s="11">
        <v>1</v>
      </c>
      <c r="H17" s="13">
        <v>2</v>
      </c>
      <c r="I17" s="15"/>
      <c r="J17" s="16"/>
      <c r="K17" s="16"/>
      <c r="L17" s="16"/>
      <c r="M17" s="16"/>
      <c r="P17" s="17"/>
    </row>
    <row r="18" spans="1:16" ht="38.25" x14ac:dyDescent="0.3">
      <c r="A18" s="9">
        <v>11</v>
      </c>
      <c r="B18" s="8" t="s">
        <v>22</v>
      </c>
      <c r="C18" s="9"/>
      <c r="D18" s="9">
        <v>1</v>
      </c>
      <c r="E18" s="8" t="s">
        <v>17</v>
      </c>
      <c r="F18" s="11"/>
      <c r="G18" s="11">
        <v>1</v>
      </c>
      <c r="H18" s="13">
        <v>2</v>
      </c>
      <c r="I18" s="15"/>
      <c r="J18" s="16"/>
      <c r="K18" s="16"/>
      <c r="L18" s="16"/>
      <c r="M18" s="16"/>
      <c r="P18" s="17"/>
    </row>
    <row r="19" spans="1:16" ht="30.75" customHeight="1" x14ac:dyDescent="0.3">
      <c r="A19" s="9">
        <v>12</v>
      </c>
      <c r="B19" s="8" t="s">
        <v>23</v>
      </c>
      <c r="C19" s="9"/>
      <c r="D19" s="9">
        <v>1</v>
      </c>
      <c r="E19" s="8" t="s">
        <v>24</v>
      </c>
      <c r="F19" s="11"/>
      <c r="G19" s="11">
        <v>2</v>
      </c>
      <c r="H19" s="13">
        <v>4</v>
      </c>
      <c r="I19" s="15"/>
      <c r="J19" s="16"/>
      <c r="K19" s="16"/>
      <c r="L19" s="16"/>
      <c r="M19" s="16"/>
      <c r="P19" s="17"/>
    </row>
    <row r="20" spans="1:16" ht="30.75" customHeight="1" x14ac:dyDescent="0.3">
      <c r="A20" s="9">
        <v>13</v>
      </c>
      <c r="B20" s="8" t="s">
        <v>25</v>
      </c>
      <c r="C20" s="9"/>
      <c r="D20" s="9">
        <v>1</v>
      </c>
      <c r="E20" s="8" t="s">
        <v>26</v>
      </c>
      <c r="F20" s="11"/>
      <c r="G20" s="11">
        <v>2</v>
      </c>
      <c r="H20" s="13">
        <v>4</v>
      </c>
      <c r="I20" s="15"/>
      <c r="J20" s="16"/>
      <c r="K20" s="16"/>
      <c r="L20" s="16"/>
      <c r="M20" s="16"/>
      <c r="P20" s="17"/>
    </row>
    <row r="21" spans="1:16" ht="30.75" customHeight="1" x14ac:dyDescent="0.3">
      <c r="A21" s="9">
        <v>14</v>
      </c>
      <c r="B21" s="8" t="s">
        <v>27</v>
      </c>
      <c r="C21" s="9" t="s">
        <v>5</v>
      </c>
      <c r="D21" s="9">
        <v>1</v>
      </c>
      <c r="E21" s="8" t="s">
        <v>28</v>
      </c>
      <c r="F21" s="11"/>
      <c r="G21" s="11">
        <v>2</v>
      </c>
      <c r="H21" s="13">
        <v>4</v>
      </c>
      <c r="I21" s="15"/>
      <c r="J21" s="16"/>
      <c r="K21" s="16"/>
      <c r="L21" s="16"/>
      <c r="M21" s="16"/>
      <c r="P21" s="17"/>
    </row>
    <row r="22" spans="1:16" ht="30.75" customHeight="1" x14ac:dyDescent="0.3">
      <c r="A22" s="9">
        <v>15</v>
      </c>
      <c r="B22" s="8" t="s">
        <v>29</v>
      </c>
      <c r="C22" s="9" t="s">
        <v>5</v>
      </c>
      <c r="D22" s="9">
        <v>1</v>
      </c>
      <c r="E22" s="8" t="s">
        <v>28</v>
      </c>
      <c r="F22" s="11">
        <v>1</v>
      </c>
      <c r="G22" s="11">
        <v>2</v>
      </c>
      <c r="H22" s="13">
        <v>4</v>
      </c>
      <c r="I22" s="15"/>
      <c r="J22" s="16"/>
      <c r="K22" s="16"/>
      <c r="L22" s="16"/>
      <c r="M22" s="16"/>
      <c r="P22" s="17"/>
    </row>
    <row r="23" spans="1:16" ht="38.25" x14ac:dyDescent="0.3">
      <c r="A23" s="9">
        <v>16</v>
      </c>
      <c r="B23" s="8" t="s">
        <v>30</v>
      </c>
      <c r="C23" s="9" t="s">
        <v>5</v>
      </c>
      <c r="D23" s="9">
        <v>1</v>
      </c>
      <c r="E23" s="8" t="s">
        <v>28</v>
      </c>
      <c r="F23" s="11">
        <v>1</v>
      </c>
      <c r="G23" s="11">
        <v>2</v>
      </c>
      <c r="H23" s="13">
        <v>4</v>
      </c>
      <c r="I23" s="15"/>
      <c r="J23" s="16"/>
      <c r="K23" s="16"/>
      <c r="L23" s="16"/>
      <c r="M23" s="16"/>
      <c r="P23" s="17"/>
    </row>
    <row r="24" spans="1:16" ht="25.5" x14ac:dyDescent="0.3">
      <c r="A24" s="9">
        <v>17</v>
      </c>
      <c r="B24" s="8" t="s">
        <v>117</v>
      </c>
      <c r="C24" s="9" t="s">
        <v>5</v>
      </c>
      <c r="D24" s="9">
        <v>1</v>
      </c>
      <c r="E24" s="8" t="s">
        <v>28</v>
      </c>
      <c r="F24" s="11">
        <v>9</v>
      </c>
      <c r="G24" s="11">
        <v>2</v>
      </c>
      <c r="H24" s="13">
        <v>4</v>
      </c>
      <c r="I24" s="15"/>
      <c r="J24" s="16"/>
      <c r="K24" s="16"/>
      <c r="L24" s="16"/>
      <c r="M24" s="16"/>
      <c r="P24" s="17"/>
    </row>
    <row r="25" spans="1:16" s="2" customFormat="1" ht="42" customHeight="1" x14ac:dyDescent="0.2">
      <c r="A25" s="45" t="s">
        <v>31</v>
      </c>
      <c r="B25" s="45"/>
      <c r="C25" s="45"/>
      <c r="D25" s="45"/>
      <c r="E25" s="45"/>
      <c r="F25" s="45"/>
      <c r="G25" s="45"/>
      <c r="H25" s="45"/>
      <c r="I25" s="45"/>
      <c r="J25" s="16"/>
      <c r="K25" s="16"/>
      <c r="L25" s="16"/>
      <c r="M25" s="16"/>
    </row>
    <row r="27" spans="1:16" x14ac:dyDescent="0.3">
      <c r="A27" s="34" t="s">
        <v>115</v>
      </c>
    </row>
    <row r="30" spans="1:16" x14ac:dyDescent="0.3">
      <c r="A30" s="1" t="s">
        <v>116</v>
      </c>
    </row>
  </sheetData>
  <mergeCells count="5">
    <mergeCell ref="A3:B3"/>
    <mergeCell ref="H5:M5"/>
    <mergeCell ref="A5:G5"/>
    <mergeCell ref="A25:I25"/>
    <mergeCell ref="B6:C6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rowBreaks count="1" manualBreakCount="1">
    <brk id="31" max="12" man="1"/>
  </rowBreaks>
  <colBreaks count="1" manualBreakCount="1">
    <brk id="13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view="pageBreakPreview" topLeftCell="A10" zoomScale="60" zoomScaleNormal="100" workbookViewId="0"/>
  </sheetViews>
  <sheetFormatPr defaultRowHeight="15" x14ac:dyDescent="0.25"/>
  <cols>
    <col min="1" max="1" width="9.140625" style="26"/>
    <col min="2" max="2" width="27.42578125" customWidth="1"/>
    <col min="3" max="3" width="10.140625" customWidth="1"/>
    <col min="4" max="4" width="20.5703125" style="21" customWidth="1"/>
    <col min="5" max="5" width="10.42578125" customWidth="1"/>
    <col min="6" max="6" width="11" style="21" customWidth="1"/>
    <col min="7" max="7" width="12" style="24" customWidth="1"/>
    <col min="8" max="8" width="12.7109375" style="24" customWidth="1"/>
    <col min="9" max="9" width="9.140625" style="24"/>
    <col min="10" max="10" width="11.7109375" style="24" customWidth="1"/>
    <col min="11" max="11" width="13.7109375" style="24" customWidth="1"/>
  </cols>
  <sheetData>
    <row r="1" spans="1:11" ht="16.5" x14ac:dyDescent="0.3">
      <c r="A1" s="34" t="s">
        <v>118</v>
      </c>
      <c r="B1" s="38"/>
      <c r="D1"/>
      <c r="F1"/>
      <c r="G1"/>
      <c r="H1"/>
      <c r="I1" s="27"/>
      <c r="J1"/>
      <c r="K1"/>
    </row>
    <row r="2" spans="1:11" ht="17.25" thickBot="1" x14ac:dyDescent="0.35">
      <c r="A2" s="1"/>
      <c r="D2"/>
      <c r="F2"/>
      <c r="G2"/>
      <c r="H2"/>
      <c r="I2" s="27"/>
      <c r="J2"/>
      <c r="K2"/>
    </row>
    <row r="3" spans="1:11" s="31" customFormat="1" ht="32.25" customHeight="1" thickBot="1" x14ac:dyDescent="0.3">
      <c r="A3" s="39" t="s">
        <v>111</v>
      </c>
      <c r="B3" s="40"/>
      <c r="C3" s="28"/>
      <c r="D3" s="29"/>
      <c r="E3" s="29"/>
      <c r="F3" s="29"/>
      <c r="G3" s="29"/>
      <c r="H3" s="29"/>
      <c r="I3" s="29"/>
      <c r="J3" s="29"/>
      <c r="K3" s="29"/>
    </row>
    <row r="4" spans="1:11" ht="16.5" x14ac:dyDescent="0.3">
      <c r="A4" s="32"/>
      <c r="D4"/>
      <c r="E4" s="33"/>
      <c r="F4" s="33"/>
      <c r="G4"/>
      <c r="H4"/>
      <c r="I4" s="27"/>
      <c r="J4"/>
      <c r="K4"/>
    </row>
    <row r="5" spans="1:11" ht="35.25" customHeight="1" x14ac:dyDescent="0.25">
      <c r="A5" s="42" t="s">
        <v>114</v>
      </c>
      <c r="B5" s="43"/>
      <c r="C5" s="43"/>
      <c r="D5" s="43"/>
      <c r="E5" s="44"/>
      <c r="F5" s="46" t="s">
        <v>112</v>
      </c>
      <c r="G5" s="47"/>
      <c r="H5" s="47"/>
      <c r="I5" s="47"/>
      <c r="J5" s="47"/>
      <c r="K5" s="48"/>
    </row>
    <row r="6" spans="1:11" ht="63.75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33</v>
      </c>
      <c r="F6" s="4" t="s">
        <v>40</v>
      </c>
      <c r="G6" s="4" t="s">
        <v>35</v>
      </c>
      <c r="H6" s="4" t="s">
        <v>107</v>
      </c>
      <c r="I6" s="4" t="s">
        <v>37</v>
      </c>
      <c r="J6" s="4" t="s">
        <v>38</v>
      </c>
      <c r="K6" s="4" t="s">
        <v>108</v>
      </c>
    </row>
    <row r="7" spans="1:11" s="7" customFormat="1" ht="13.5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25">
        <v>9</v>
      </c>
      <c r="J7" s="25">
        <v>10</v>
      </c>
      <c r="K7" s="25">
        <v>11</v>
      </c>
    </row>
    <row r="8" spans="1:11" s="24" customFormat="1" ht="30" customHeight="1" x14ac:dyDescent="0.25">
      <c r="A8" s="9">
        <v>1</v>
      </c>
      <c r="B8" s="18" t="s">
        <v>41</v>
      </c>
      <c r="C8" s="19">
        <v>1</v>
      </c>
      <c r="D8" s="9" t="s">
        <v>42</v>
      </c>
      <c r="E8" s="11">
        <v>2</v>
      </c>
      <c r="F8" s="22">
        <f>E8*2</f>
        <v>4</v>
      </c>
      <c r="G8" s="23"/>
      <c r="H8" s="23"/>
      <c r="I8" s="23"/>
      <c r="J8" s="23"/>
      <c r="K8" s="23"/>
    </row>
    <row r="9" spans="1:11" s="24" customFormat="1" ht="30" customHeight="1" x14ac:dyDescent="0.25">
      <c r="A9" s="9">
        <v>2</v>
      </c>
      <c r="B9" s="18" t="s">
        <v>4</v>
      </c>
      <c r="C9" s="19">
        <v>1</v>
      </c>
      <c r="D9" s="9" t="s">
        <v>43</v>
      </c>
      <c r="E9" s="11">
        <v>1</v>
      </c>
      <c r="F9" s="22">
        <f t="shared" ref="F9:F53" si="0">E9*2</f>
        <v>2</v>
      </c>
      <c r="G9" s="23"/>
      <c r="H9" s="23"/>
      <c r="I9" s="23"/>
      <c r="J9" s="23"/>
      <c r="K9" s="23"/>
    </row>
    <row r="10" spans="1:11" s="24" customFormat="1" ht="30" customHeight="1" x14ac:dyDescent="0.25">
      <c r="A10" s="9">
        <v>3</v>
      </c>
      <c r="B10" s="18" t="s">
        <v>4</v>
      </c>
      <c r="C10" s="19">
        <v>1</v>
      </c>
      <c r="D10" s="9" t="s">
        <v>44</v>
      </c>
      <c r="E10" s="11">
        <v>1</v>
      </c>
      <c r="F10" s="22">
        <f t="shared" si="0"/>
        <v>2</v>
      </c>
      <c r="G10" s="23"/>
      <c r="H10" s="23"/>
      <c r="I10" s="23"/>
      <c r="J10" s="23"/>
      <c r="K10" s="23"/>
    </row>
    <row r="11" spans="1:11" s="24" customFormat="1" ht="30" customHeight="1" x14ac:dyDescent="0.25">
      <c r="A11" s="9">
        <v>4</v>
      </c>
      <c r="B11" s="18" t="s">
        <v>45</v>
      </c>
      <c r="C11" s="19">
        <v>1</v>
      </c>
      <c r="D11" s="11" t="s">
        <v>46</v>
      </c>
      <c r="E11" s="11">
        <v>2</v>
      </c>
      <c r="F11" s="22">
        <f t="shared" si="0"/>
        <v>4</v>
      </c>
      <c r="G11" s="23"/>
      <c r="H11" s="23"/>
      <c r="I11" s="23"/>
      <c r="J11" s="23"/>
      <c r="K11" s="23"/>
    </row>
    <row r="12" spans="1:11" s="24" customFormat="1" ht="30" customHeight="1" x14ac:dyDescent="0.25">
      <c r="A12" s="9">
        <v>5</v>
      </c>
      <c r="B12" s="18" t="s">
        <v>45</v>
      </c>
      <c r="C12" s="19">
        <v>1</v>
      </c>
      <c r="D12" s="11" t="s">
        <v>47</v>
      </c>
      <c r="E12" s="11">
        <v>2</v>
      </c>
      <c r="F12" s="22">
        <f t="shared" si="0"/>
        <v>4</v>
      </c>
      <c r="G12" s="23"/>
      <c r="H12" s="23"/>
      <c r="I12" s="23"/>
      <c r="J12" s="23"/>
      <c r="K12" s="23"/>
    </row>
    <row r="13" spans="1:11" s="24" customFormat="1" ht="30" customHeight="1" x14ac:dyDescent="0.25">
      <c r="A13" s="9">
        <v>6</v>
      </c>
      <c r="B13" s="18" t="s">
        <v>48</v>
      </c>
      <c r="C13" s="19">
        <v>1</v>
      </c>
      <c r="D13" s="11" t="s">
        <v>49</v>
      </c>
      <c r="E13" s="11">
        <v>1</v>
      </c>
      <c r="F13" s="22">
        <f t="shared" si="0"/>
        <v>2</v>
      </c>
      <c r="G13" s="23"/>
      <c r="H13" s="23"/>
      <c r="I13" s="23"/>
      <c r="J13" s="23"/>
      <c r="K13" s="23"/>
    </row>
    <row r="14" spans="1:11" s="24" customFormat="1" ht="30" customHeight="1" x14ac:dyDescent="0.25">
      <c r="A14" s="9">
        <v>7</v>
      </c>
      <c r="B14" s="18" t="s">
        <v>50</v>
      </c>
      <c r="C14" s="19">
        <v>1</v>
      </c>
      <c r="D14" s="11" t="s">
        <v>51</v>
      </c>
      <c r="E14" s="11">
        <v>1</v>
      </c>
      <c r="F14" s="22">
        <f t="shared" si="0"/>
        <v>2</v>
      </c>
      <c r="G14" s="23"/>
      <c r="H14" s="23"/>
      <c r="I14" s="23"/>
      <c r="J14" s="23"/>
      <c r="K14" s="23"/>
    </row>
    <row r="15" spans="1:11" s="24" customFormat="1" ht="30" customHeight="1" x14ac:dyDescent="0.25">
      <c r="A15" s="9">
        <v>8</v>
      </c>
      <c r="B15" s="18" t="s">
        <v>52</v>
      </c>
      <c r="C15" s="19">
        <v>1</v>
      </c>
      <c r="D15" s="9" t="s">
        <v>53</v>
      </c>
      <c r="E15" s="11">
        <v>2</v>
      </c>
      <c r="F15" s="22">
        <f t="shared" si="0"/>
        <v>4</v>
      </c>
      <c r="G15" s="23"/>
      <c r="H15" s="23"/>
      <c r="I15" s="23"/>
      <c r="J15" s="23"/>
      <c r="K15" s="23"/>
    </row>
    <row r="16" spans="1:11" s="24" customFormat="1" ht="30" customHeight="1" x14ac:dyDescent="0.25">
      <c r="A16" s="9">
        <v>9</v>
      </c>
      <c r="B16" s="18" t="s">
        <v>54</v>
      </c>
      <c r="C16" s="19">
        <v>1</v>
      </c>
      <c r="D16" s="9" t="s">
        <v>44</v>
      </c>
      <c r="E16" s="11">
        <v>1</v>
      </c>
      <c r="F16" s="22">
        <f t="shared" si="0"/>
        <v>2</v>
      </c>
      <c r="G16" s="23"/>
      <c r="H16" s="23"/>
      <c r="I16" s="23"/>
      <c r="J16" s="23"/>
      <c r="K16" s="23"/>
    </row>
    <row r="17" spans="1:11" s="24" customFormat="1" ht="30" customHeight="1" x14ac:dyDescent="0.25">
      <c r="A17" s="9">
        <v>10</v>
      </c>
      <c r="B17" s="18" t="s">
        <v>55</v>
      </c>
      <c r="C17" s="19">
        <v>1</v>
      </c>
      <c r="D17" s="9" t="s">
        <v>44</v>
      </c>
      <c r="E17" s="11">
        <v>2</v>
      </c>
      <c r="F17" s="22">
        <f t="shared" si="0"/>
        <v>4</v>
      </c>
      <c r="G17" s="23"/>
      <c r="H17" s="23"/>
      <c r="I17" s="23"/>
      <c r="J17" s="23"/>
      <c r="K17" s="23"/>
    </row>
    <row r="18" spans="1:11" s="24" customFormat="1" ht="63.75" x14ac:dyDescent="0.25">
      <c r="A18" s="9">
        <v>11</v>
      </c>
      <c r="B18" s="18" t="s">
        <v>56</v>
      </c>
      <c r="C18" s="19">
        <v>1</v>
      </c>
      <c r="D18" s="9" t="s">
        <v>47</v>
      </c>
      <c r="E18" s="11">
        <v>2</v>
      </c>
      <c r="F18" s="22">
        <f t="shared" si="0"/>
        <v>4</v>
      </c>
      <c r="G18" s="23"/>
      <c r="H18" s="23"/>
      <c r="I18" s="23"/>
      <c r="J18" s="23"/>
      <c r="K18" s="23"/>
    </row>
    <row r="19" spans="1:11" s="24" customFormat="1" ht="30" customHeight="1" x14ac:dyDescent="0.25">
      <c r="A19" s="9">
        <v>12</v>
      </c>
      <c r="B19" s="18" t="s">
        <v>57</v>
      </c>
      <c r="C19" s="19">
        <v>1</v>
      </c>
      <c r="D19" s="9" t="s">
        <v>58</v>
      </c>
      <c r="E19" s="11">
        <v>2</v>
      </c>
      <c r="F19" s="22">
        <f t="shared" si="0"/>
        <v>4</v>
      </c>
      <c r="G19" s="23"/>
      <c r="H19" s="23"/>
      <c r="I19" s="23"/>
      <c r="J19" s="23"/>
      <c r="K19" s="23"/>
    </row>
    <row r="20" spans="1:11" s="24" customFormat="1" ht="30" customHeight="1" x14ac:dyDescent="0.25">
      <c r="A20" s="9">
        <v>13</v>
      </c>
      <c r="B20" s="18" t="s">
        <v>59</v>
      </c>
      <c r="C20" s="19">
        <v>1</v>
      </c>
      <c r="D20" s="9" t="s">
        <v>60</v>
      </c>
      <c r="E20" s="11">
        <v>1</v>
      </c>
      <c r="F20" s="22">
        <f t="shared" si="0"/>
        <v>2</v>
      </c>
      <c r="G20" s="23"/>
      <c r="H20" s="23"/>
      <c r="I20" s="23"/>
      <c r="J20" s="23"/>
      <c r="K20" s="23"/>
    </row>
    <row r="21" spans="1:11" s="24" customFormat="1" ht="38.25" x14ac:dyDescent="0.25">
      <c r="A21" s="9">
        <v>14</v>
      </c>
      <c r="B21" s="18" t="s">
        <v>61</v>
      </c>
      <c r="C21" s="19">
        <v>1</v>
      </c>
      <c r="D21" s="9" t="s">
        <v>62</v>
      </c>
      <c r="E21" s="11">
        <v>1</v>
      </c>
      <c r="F21" s="22">
        <f t="shared" si="0"/>
        <v>2</v>
      </c>
      <c r="G21" s="23"/>
      <c r="H21" s="23"/>
      <c r="I21" s="23"/>
      <c r="J21" s="23"/>
      <c r="K21" s="23"/>
    </row>
    <row r="22" spans="1:11" s="24" customFormat="1" ht="38.25" x14ac:dyDescent="0.25">
      <c r="A22" s="9">
        <v>15</v>
      </c>
      <c r="B22" s="20" t="s">
        <v>63</v>
      </c>
      <c r="C22" s="19">
        <v>1</v>
      </c>
      <c r="D22" s="9" t="s">
        <v>64</v>
      </c>
      <c r="E22" s="11">
        <v>2</v>
      </c>
      <c r="F22" s="22">
        <f t="shared" si="0"/>
        <v>4</v>
      </c>
      <c r="G22" s="23"/>
      <c r="H22" s="23"/>
      <c r="I22" s="23"/>
      <c r="J22" s="23"/>
      <c r="K22" s="23"/>
    </row>
    <row r="23" spans="1:11" s="24" customFormat="1" ht="30" customHeight="1" x14ac:dyDescent="0.25">
      <c r="A23" s="9">
        <v>16</v>
      </c>
      <c r="B23" s="18" t="s">
        <v>65</v>
      </c>
      <c r="C23" s="19">
        <v>1</v>
      </c>
      <c r="D23" s="9" t="s">
        <v>66</v>
      </c>
      <c r="E23" s="11">
        <v>1</v>
      </c>
      <c r="F23" s="22">
        <f t="shared" si="0"/>
        <v>2</v>
      </c>
      <c r="G23" s="23"/>
      <c r="H23" s="23"/>
      <c r="I23" s="23"/>
      <c r="J23" s="23"/>
      <c r="K23" s="23"/>
    </row>
    <row r="24" spans="1:11" s="24" customFormat="1" ht="30" customHeight="1" x14ac:dyDescent="0.25">
      <c r="A24" s="9">
        <v>17</v>
      </c>
      <c r="B24" s="20" t="s">
        <v>67</v>
      </c>
      <c r="C24" s="19">
        <v>1</v>
      </c>
      <c r="D24" s="9" t="s">
        <v>49</v>
      </c>
      <c r="E24" s="11">
        <v>1</v>
      </c>
      <c r="F24" s="22">
        <f t="shared" si="0"/>
        <v>2</v>
      </c>
      <c r="G24" s="23"/>
      <c r="H24" s="23"/>
      <c r="I24" s="23"/>
      <c r="J24" s="23"/>
      <c r="K24" s="23"/>
    </row>
    <row r="25" spans="1:11" s="24" customFormat="1" ht="30" customHeight="1" x14ac:dyDescent="0.25">
      <c r="A25" s="9">
        <v>18</v>
      </c>
      <c r="B25" s="20" t="s">
        <v>67</v>
      </c>
      <c r="C25" s="19">
        <v>1</v>
      </c>
      <c r="D25" s="9" t="s">
        <v>49</v>
      </c>
      <c r="E25" s="11">
        <v>1</v>
      </c>
      <c r="F25" s="22">
        <f t="shared" si="0"/>
        <v>2</v>
      </c>
      <c r="G25" s="23"/>
      <c r="H25" s="23"/>
      <c r="I25" s="23"/>
      <c r="J25" s="23"/>
      <c r="K25" s="23"/>
    </row>
    <row r="26" spans="1:11" s="24" customFormat="1" ht="25.5" x14ac:dyDescent="0.25">
      <c r="A26" s="9">
        <v>19</v>
      </c>
      <c r="B26" s="20" t="s">
        <v>68</v>
      </c>
      <c r="C26" s="19">
        <v>1</v>
      </c>
      <c r="D26" s="9" t="s">
        <v>44</v>
      </c>
      <c r="E26" s="11">
        <v>1</v>
      </c>
      <c r="F26" s="22">
        <f t="shared" si="0"/>
        <v>2</v>
      </c>
      <c r="G26" s="23"/>
      <c r="H26" s="23"/>
      <c r="I26" s="23"/>
      <c r="J26" s="23"/>
      <c r="K26" s="23"/>
    </row>
    <row r="27" spans="1:11" s="24" customFormat="1" ht="30" customHeight="1" x14ac:dyDescent="0.25">
      <c r="A27" s="9">
        <v>20</v>
      </c>
      <c r="B27" s="20" t="s">
        <v>69</v>
      </c>
      <c r="C27" s="19">
        <v>1</v>
      </c>
      <c r="D27" s="9" t="s">
        <v>60</v>
      </c>
      <c r="E27" s="11">
        <v>1</v>
      </c>
      <c r="F27" s="22">
        <f t="shared" si="0"/>
        <v>2</v>
      </c>
      <c r="G27" s="23"/>
      <c r="H27" s="23"/>
      <c r="I27" s="23"/>
      <c r="J27" s="23"/>
      <c r="K27" s="23"/>
    </row>
    <row r="28" spans="1:11" s="24" customFormat="1" ht="30" customHeight="1" x14ac:dyDescent="0.25">
      <c r="A28" s="9">
        <v>21</v>
      </c>
      <c r="B28" s="20" t="s">
        <v>70</v>
      </c>
      <c r="C28" s="19">
        <v>1</v>
      </c>
      <c r="D28" s="9" t="s">
        <v>60</v>
      </c>
      <c r="E28" s="11">
        <v>1</v>
      </c>
      <c r="F28" s="22">
        <f t="shared" si="0"/>
        <v>2</v>
      </c>
      <c r="G28" s="23"/>
      <c r="H28" s="23"/>
      <c r="I28" s="23"/>
      <c r="J28" s="23"/>
      <c r="K28" s="23"/>
    </row>
    <row r="29" spans="1:11" s="24" customFormat="1" ht="30" customHeight="1" x14ac:dyDescent="0.25">
      <c r="A29" s="9">
        <v>22</v>
      </c>
      <c r="B29" s="18" t="s">
        <v>71</v>
      </c>
      <c r="C29" s="19">
        <v>1</v>
      </c>
      <c r="D29" s="9" t="s">
        <v>72</v>
      </c>
      <c r="E29" s="11">
        <v>2</v>
      </c>
      <c r="F29" s="22">
        <f t="shared" si="0"/>
        <v>4</v>
      </c>
      <c r="G29" s="23"/>
      <c r="H29" s="23"/>
      <c r="I29" s="23"/>
      <c r="J29" s="23"/>
      <c r="K29" s="23"/>
    </row>
    <row r="30" spans="1:11" s="24" customFormat="1" ht="30" customHeight="1" x14ac:dyDescent="0.25">
      <c r="A30" s="9">
        <v>23</v>
      </c>
      <c r="B30" s="18" t="s">
        <v>73</v>
      </c>
      <c r="C30" s="19">
        <v>1</v>
      </c>
      <c r="D30" s="9" t="s">
        <v>60</v>
      </c>
      <c r="E30" s="11">
        <v>1</v>
      </c>
      <c r="F30" s="22">
        <f t="shared" si="0"/>
        <v>2</v>
      </c>
      <c r="G30" s="23"/>
      <c r="H30" s="23"/>
      <c r="I30" s="23"/>
      <c r="J30" s="23"/>
      <c r="K30" s="23"/>
    </row>
    <row r="31" spans="1:11" s="24" customFormat="1" ht="30" customHeight="1" x14ac:dyDescent="0.25">
      <c r="A31" s="9">
        <v>24</v>
      </c>
      <c r="B31" s="18" t="s">
        <v>74</v>
      </c>
      <c r="C31" s="19">
        <v>1</v>
      </c>
      <c r="D31" s="11" t="s">
        <v>75</v>
      </c>
      <c r="E31" s="11">
        <v>1</v>
      </c>
      <c r="F31" s="22">
        <f t="shared" si="0"/>
        <v>2</v>
      </c>
      <c r="G31" s="23"/>
      <c r="H31" s="23"/>
      <c r="I31" s="23"/>
      <c r="J31" s="23"/>
      <c r="K31" s="23"/>
    </row>
    <row r="32" spans="1:11" s="24" customFormat="1" ht="38.25" x14ac:dyDescent="0.25">
      <c r="A32" s="9">
        <v>25</v>
      </c>
      <c r="B32" s="20" t="s">
        <v>76</v>
      </c>
      <c r="C32" s="19">
        <v>1</v>
      </c>
      <c r="D32" s="11" t="s">
        <v>77</v>
      </c>
      <c r="E32" s="11">
        <v>2</v>
      </c>
      <c r="F32" s="22">
        <f t="shared" si="0"/>
        <v>4</v>
      </c>
      <c r="G32" s="23"/>
      <c r="H32" s="23"/>
      <c r="I32" s="23"/>
      <c r="J32" s="23"/>
      <c r="K32" s="23"/>
    </row>
    <row r="33" spans="1:11" s="24" customFormat="1" ht="38.25" x14ac:dyDescent="0.25">
      <c r="A33" s="9">
        <v>26</v>
      </c>
      <c r="B33" s="18" t="s">
        <v>78</v>
      </c>
      <c r="C33" s="19">
        <v>1</v>
      </c>
      <c r="D33" s="11" t="s">
        <v>79</v>
      </c>
      <c r="E33" s="11">
        <v>2</v>
      </c>
      <c r="F33" s="22">
        <f t="shared" si="0"/>
        <v>4</v>
      </c>
      <c r="G33" s="23"/>
      <c r="H33" s="23"/>
      <c r="I33" s="23"/>
      <c r="J33" s="23"/>
      <c r="K33" s="23"/>
    </row>
    <row r="34" spans="1:11" s="24" customFormat="1" ht="38.25" x14ac:dyDescent="0.25">
      <c r="A34" s="9">
        <v>27</v>
      </c>
      <c r="B34" s="18" t="s">
        <v>109</v>
      </c>
      <c r="C34" s="19">
        <v>1</v>
      </c>
      <c r="D34" s="11" t="s">
        <v>80</v>
      </c>
      <c r="E34" s="11">
        <v>2</v>
      </c>
      <c r="F34" s="22">
        <f t="shared" si="0"/>
        <v>4</v>
      </c>
      <c r="G34" s="23"/>
      <c r="H34" s="23"/>
      <c r="I34" s="23"/>
      <c r="J34" s="23"/>
      <c r="K34" s="23"/>
    </row>
    <row r="35" spans="1:11" s="24" customFormat="1" ht="25.5" x14ac:dyDescent="0.25">
      <c r="A35" s="9">
        <v>28</v>
      </c>
      <c r="B35" s="18" t="s">
        <v>81</v>
      </c>
      <c r="C35" s="19">
        <v>1</v>
      </c>
      <c r="D35" s="11" t="s">
        <v>77</v>
      </c>
      <c r="E35" s="11">
        <v>1</v>
      </c>
      <c r="F35" s="22">
        <f t="shared" si="0"/>
        <v>2</v>
      </c>
      <c r="G35" s="23"/>
      <c r="H35" s="23"/>
      <c r="I35" s="23"/>
      <c r="J35" s="23"/>
      <c r="K35" s="23"/>
    </row>
    <row r="36" spans="1:11" s="24" customFormat="1" ht="25.5" x14ac:dyDescent="0.25">
      <c r="A36" s="9">
        <v>29</v>
      </c>
      <c r="B36" s="18" t="s">
        <v>82</v>
      </c>
      <c r="C36" s="19">
        <v>1</v>
      </c>
      <c r="D36" s="11" t="s">
        <v>80</v>
      </c>
      <c r="E36" s="11">
        <v>1</v>
      </c>
      <c r="F36" s="22">
        <f t="shared" si="0"/>
        <v>2</v>
      </c>
      <c r="G36" s="23"/>
      <c r="H36" s="23"/>
      <c r="I36" s="23"/>
      <c r="J36" s="23"/>
      <c r="K36" s="23"/>
    </row>
    <row r="37" spans="1:11" s="24" customFormat="1" ht="30" customHeight="1" x14ac:dyDescent="0.25">
      <c r="A37" s="9">
        <v>30</v>
      </c>
      <c r="B37" s="18" t="s">
        <v>83</v>
      </c>
      <c r="C37" s="19">
        <v>1</v>
      </c>
      <c r="D37" s="11" t="s">
        <v>84</v>
      </c>
      <c r="E37" s="11">
        <v>2</v>
      </c>
      <c r="F37" s="22">
        <f t="shared" si="0"/>
        <v>4</v>
      </c>
      <c r="G37" s="23"/>
      <c r="H37" s="23"/>
      <c r="I37" s="23"/>
      <c r="J37" s="23"/>
      <c r="K37" s="23"/>
    </row>
    <row r="38" spans="1:11" s="24" customFormat="1" ht="25.5" x14ac:dyDescent="0.25">
      <c r="A38" s="9">
        <v>31</v>
      </c>
      <c r="B38" s="18" t="s">
        <v>85</v>
      </c>
      <c r="C38" s="19">
        <v>1</v>
      </c>
      <c r="D38" s="11" t="s">
        <v>77</v>
      </c>
      <c r="E38" s="11">
        <v>1</v>
      </c>
      <c r="F38" s="22">
        <f t="shared" si="0"/>
        <v>2</v>
      </c>
      <c r="G38" s="23"/>
      <c r="H38" s="23"/>
      <c r="I38" s="23"/>
      <c r="J38" s="23"/>
      <c r="K38" s="23"/>
    </row>
    <row r="39" spans="1:11" s="24" customFormat="1" ht="30" customHeight="1" x14ac:dyDescent="0.25">
      <c r="A39" s="9">
        <v>32</v>
      </c>
      <c r="B39" s="18" t="s">
        <v>32</v>
      </c>
      <c r="C39" s="19">
        <v>1</v>
      </c>
      <c r="D39" s="11" t="s">
        <v>86</v>
      </c>
      <c r="E39" s="11">
        <v>1</v>
      </c>
      <c r="F39" s="22">
        <f t="shared" si="0"/>
        <v>2</v>
      </c>
      <c r="G39" s="23"/>
      <c r="H39" s="23"/>
      <c r="I39" s="23"/>
      <c r="J39" s="23"/>
      <c r="K39" s="23"/>
    </row>
    <row r="40" spans="1:11" s="24" customFormat="1" ht="76.5" x14ac:dyDescent="0.25">
      <c r="A40" s="9">
        <v>33</v>
      </c>
      <c r="B40" s="20" t="s">
        <v>87</v>
      </c>
      <c r="C40" s="19">
        <v>1</v>
      </c>
      <c r="D40" s="11" t="s">
        <v>88</v>
      </c>
      <c r="E40" s="11">
        <v>1</v>
      </c>
      <c r="F40" s="22">
        <f t="shared" si="0"/>
        <v>2</v>
      </c>
      <c r="G40" s="23"/>
      <c r="H40" s="23"/>
      <c r="I40" s="23"/>
      <c r="J40" s="23"/>
      <c r="K40" s="23"/>
    </row>
    <row r="41" spans="1:11" s="24" customFormat="1" ht="38.25" x14ac:dyDescent="0.25">
      <c r="A41" s="9">
        <v>34</v>
      </c>
      <c r="B41" s="18" t="s">
        <v>89</v>
      </c>
      <c r="C41" s="19">
        <v>1</v>
      </c>
      <c r="D41" s="11" t="s">
        <v>88</v>
      </c>
      <c r="E41" s="11">
        <v>2</v>
      </c>
      <c r="F41" s="22">
        <f t="shared" si="0"/>
        <v>4</v>
      </c>
      <c r="G41" s="23"/>
      <c r="H41" s="23"/>
      <c r="I41" s="23"/>
      <c r="J41" s="23"/>
      <c r="K41" s="23"/>
    </row>
    <row r="42" spans="1:11" s="24" customFormat="1" ht="30" customHeight="1" x14ac:dyDescent="0.25">
      <c r="A42" s="9">
        <v>35</v>
      </c>
      <c r="B42" s="18" t="s">
        <v>90</v>
      </c>
      <c r="C42" s="19">
        <v>1</v>
      </c>
      <c r="D42" s="11" t="s">
        <v>91</v>
      </c>
      <c r="E42" s="11">
        <v>2</v>
      </c>
      <c r="F42" s="22">
        <f t="shared" si="0"/>
        <v>4</v>
      </c>
      <c r="G42" s="23"/>
      <c r="H42" s="23"/>
      <c r="I42" s="23"/>
      <c r="J42" s="23"/>
      <c r="K42" s="23"/>
    </row>
    <row r="43" spans="1:11" s="24" customFormat="1" ht="30" customHeight="1" x14ac:dyDescent="0.25">
      <c r="A43" s="9">
        <v>36</v>
      </c>
      <c r="B43" s="18" t="s">
        <v>92</v>
      </c>
      <c r="C43" s="19">
        <v>1</v>
      </c>
      <c r="D43" s="11" t="s">
        <v>93</v>
      </c>
      <c r="E43" s="11">
        <v>2</v>
      </c>
      <c r="F43" s="22">
        <f t="shared" si="0"/>
        <v>4</v>
      </c>
      <c r="G43" s="23"/>
      <c r="H43" s="23"/>
      <c r="I43" s="23"/>
      <c r="J43" s="23"/>
      <c r="K43" s="23"/>
    </row>
    <row r="44" spans="1:11" s="24" customFormat="1" ht="30" customHeight="1" x14ac:dyDescent="0.25">
      <c r="A44" s="9">
        <v>37</v>
      </c>
      <c r="B44" s="18" t="s">
        <v>94</v>
      </c>
      <c r="C44" s="19">
        <v>1</v>
      </c>
      <c r="D44" s="11" t="s">
        <v>47</v>
      </c>
      <c r="E44" s="11">
        <v>2</v>
      </c>
      <c r="F44" s="22">
        <f t="shared" si="0"/>
        <v>4</v>
      </c>
      <c r="G44" s="23"/>
      <c r="H44" s="23"/>
      <c r="I44" s="23"/>
      <c r="J44" s="23"/>
      <c r="K44" s="23"/>
    </row>
    <row r="45" spans="1:11" s="24" customFormat="1" ht="30" customHeight="1" x14ac:dyDescent="0.25">
      <c r="A45" s="9">
        <v>38</v>
      </c>
      <c r="B45" s="18" t="s">
        <v>95</v>
      </c>
      <c r="C45" s="19">
        <v>1</v>
      </c>
      <c r="D45" s="11" t="s">
        <v>47</v>
      </c>
      <c r="E45" s="11">
        <v>1</v>
      </c>
      <c r="F45" s="22">
        <f t="shared" si="0"/>
        <v>2</v>
      </c>
      <c r="G45" s="23"/>
      <c r="H45" s="23"/>
      <c r="I45" s="23"/>
      <c r="J45" s="23"/>
      <c r="K45" s="23"/>
    </row>
    <row r="46" spans="1:11" s="24" customFormat="1" ht="30" customHeight="1" x14ac:dyDescent="0.25">
      <c r="A46" s="9">
        <v>39</v>
      </c>
      <c r="B46" s="18" t="s">
        <v>96</v>
      </c>
      <c r="C46" s="19">
        <v>1</v>
      </c>
      <c r="D46" s="11" t="s">
        <v>47</v>
      </c>
      <c r="E46" s="11">
        <v>1</v>
      </c>
      <c r="F46" s="22">
        <f t="shared" si="0"/>
        <v>2</v>
      </c>
      <c r="G46" s="23"/>
      <c r="H46" s="23"/>
      <c r="I46" s="23"/>
      <c r="J46" s="23"/>
      <c r="K46" s="23"/>
    </row>
    <row r="47" spans="1:11" s="24" customFormat="1" ht="38.25" x14ac:dyDescent="0.25">
      <c r="A47" s="9">
        <v>40</v>
      </c>
      <c r="B47" s="18" t="s">
        <v>110</v>
      </c>
      <c r="C47" s="19">
        <v>1</v>
      </c>
      <c r="D47" s="11" t="s">
        <v>88</v>
      </c>
      <c r="E47" s="11">
        <v>2</v>
      </c>
      <c r="F47" s="22">
        <f t="shared" si="0"/>
        <v>4</v>
      </c>
      <c r="G47" s="23"/>
      <c r="H47" s="23"/>
      <c r="I47" s="23"/>
      <c r="J47" s="23"/>
      <c r="K47" s="23"/>
    </row>
    <row r="48" spans="1:11" s="24" customFormat="1" ht="30.75" customHeight="1" x14ac:dyDescent="0.25">
      <c r="A48" s="9">
        <v>41</v>
      </c>
      <c r="B48" s="18" t="s">
        <v>97</v>
      </c>
      <c r="C48" s="19">
        <v>1</v>
      </c>
      <c r="D48" s="11" t="s">
        <v>86</v>
      </c>
      <c r="E48" s="11">
        <v>2</v>
      </c>
      <c r="F48" s="22">
        <f t="shared" si="0"/>
        <v>4</v>
      </c>
      <c r="G48" s="23"/>
      <c r="H48" s="23"/>
      <c r="I48" s="23"/>
      <c r="J48" s="23"/>
      <c r="K48" s="23"/>
    </row>
    <row r="49" spans="1:11" s="24" customFormat="1" ht="30.75" customHeight="1" x14ac:dyDescent="0.25">
      <c r="A49" s="9">
        <v>42</v>
      </c>
      <c r="B49" s="18" t="s">
        <v>98</v>
      </c>
      <c r="C49" s="19">
        <v>1</v>
      </c>
      <c r="D49" s="11" t="s">
        <v>47</v>
      </c>
      <c r="E49" s="11">
        <v>1</v>
      </c>
      <c r="F49" s="22">
        <f t="shared" si="0"/>
        <v>2</v>
      </c>
      <c r="G49" s="23"/>
      <c r="H49" s="23"/>
      <c r="I49" s="23"/>
      <c r="J49" s="23"/>
      <c r="K49" s="23"/>
    </row>
    <row r="50" spans="1:11" s="24" customFormat="1" ht="30.75" customHeight="1" x14ac:dyDescent="0.25">
      <c r="A50" s="9">
        <v>43</v>
      </c>
      <c r="B50" s="18" t="s">
        <v>99</v>
      </c>
      <c r="C50" s="19">
        <v>1</v>
      </c>
      <c r="D50" s="11" t="s">
        <v>100</v>
      </c>
      <c r="E50" s="11">
        <v>1</v>
      </c>
      <c r="F50" s="22">
        <f t="shared" si="0"/>
        <v>2</v>
      </c>
      <c r="G50" s="23"/>
      <c r="H50" s="23"/>
      <c r="I50" s="23"/>
      <c r="J50" s="23"/>
      <c r="K50" s="23"/>
    </row>
    <row r="51" spans="1:11" s="24" customFormat="1" ht="25.5" x14ac:dyDescent="0.25">
      <c r="A51" s="9">
        <v>44</v>
      </c>
      <c r="B51" s="20" t="s">
        <v>101</v>
      </c>
      <c r="C51" s="37">
        <v>1</v>
      </c>
      <c r="D51" s="11" t="s">
        <v>47</v>
      </c>
      <c r="E51" s="11">
        <v>1</v>
      </c>
      <c r="F51" s="22">
        <f t="shared" si="0"/>
        <v>2</v>
      </c>
      <c r="G51" s="23"/>
      <c r="H51" s="23"/>
      <c r="I51" s="23"/>
      <c r="J51" s="23"/>
      <c r="K51" s="23"/>
    </row>
    <row r="52" spans="1:11" s="24" customFormat="1" ht="30" customHeight="1" x14ac:dyDescent="0.25">
      <c r="A52" s="9">
        <v>45</v>
      </c>
      <c r="B52" s="20" t="s">
        <v>102</v>
      </c>
      <c r="C52" s="19">
        <v>1</v>
      </c>
      <c r="D52" s="11" t="s">
        <v>103</v>
      </c>
      <c r="E52" s="11">
        <v>2</v>
      </c>
      <c r="F52" s="22">
        <f t="shared" si="0"/>
        <v>4</v>
      </c>
      <c r="G52" s="23"/>
      <c r="H52" s="23"/>
      <c r="I52" s="23"/>
      <c r="J52" s="23"/>
      <c r="K52" s="23"/>
    </row>
    <row r="53" spans="1:11" s="24" customFormat="1" ht="30" customHeight="1" x14ac:dyDescent="0.25">
      <c r="A53" s="9">
        <v>46</v>
      </c>
      <c r="B53" s="18" t="s">
        <v>104</v>
      </c>
      <c r="C53" s="19">
        <v>1</v>
      </c>
      <c r="D53" s="11" t="s">
        <v>105</v>
      </c>
      <c r="E53" s="11">
        <v>1</v>
      </c>
      <c r="F53" s="22">
        <f t="shared" si="0"/>
        <v>2</v>
      </c>
      <c r="G53" s="23"/>
      <c r="H53" s="23"/>
      <c r="I53" s="23"/>
      <c r="J53" s="23"/>
      <c r="K53" s="23"/>
    </row>
    <row r="54" spans="1:11" s="35" customFormat="1" ht="40.5" customHeight="1" x14ac:dyDescent="0.25">
      <c r="A54" s="49" t="s">
        <v>106</v>
      </c>
      <c r="B54" s="50"/>
      <c r="C54" s="50"/>
      <c r="D54" s="50"/>
      <c r="E54" s="4">
        <f>SUM(E8:E53)</f>
        <v>66</v>
      </c>
      <c r="F54" s="4">
        <f>SUM(F8:F53)</f>
        <v>132</v>
      </c>
      <c r="G54" s="36"/>
      <c r="H54" s="23"/>
      <c r="I54" s="23"/>
      <c r="J54" s="23"/>
      <c r="K54" s="23"/>
    </row>
    <row r="55" spans="1:11" s="1" customFormat="1" ht="16.5" x14ac:dyDescent="0.3">
      <c r="A55" s="31"/>
      <c r="D55" s="3"/>
      <c r="F55" s="3"/>
      <c r="G55" s="35"/>
      <c r="H55" s="35"/>
      <c r="I55" s="35"/>
      <c r="J55" s="35"/>
      <c r="K55" s="35"/>
    </row>
    <row r="56" spans="1:11" s="1" customFormat="1" ht="16.5" x14ac:dyDescent="0.3">
      <c r="A56" s="31"/>
      <c r="B56" s="34" t="s">
        <v>115</v>
      </c>
      <c r="D56" s="3"/>
      <c r="F56" s="3"/>
      <c r="G56" s="35"/>
      <c r="H56" s="35"/>
      <c r="I56" s="35"/>
      <c r="J56" s="35"/>
      <c r="K56" s="35"/>
    </row>
    <row r="57" spans="1:11" s="1" customFormat="1" ht="16.5" x14ac:dyDescent="0.3">
      <c r="A57" s="31"/>
      <c r="D57" s="3"/>
      <c r="F57" s="3"/>
      <c r="G57" s="35"/>
      <c r="H57" s="35"/>
      <c r="I57" s="35"/>
      <c r="J57" s="35"/>
      <c r="K57" s="35"/>
    </row>
    <row r="58" spans="1:11" s="1" customFormat="1" ht="16.5" x14ac:dyDescent="0.3">
      <c r="A58" s="31"/>
      <c r="D58" s="3"/>
      <c r="F58" s="3"/>
      <c r="G58" s="35"/>
      <c r="H58" s="35"/>
      <c r="I58" s="35"/>
      <c r="J58" s="35"/>
      <c r="K58" s="35"/>
    </row>
    <row r="59" spans="1:11" s="1" customFormat="1" ht="16.5" x14ac:dyDescent="0.3">
      <c r="A59" s="31"/>
      <c r="D59" s="3"/>
      <c r="F59" s="3"/>
      <c r="G59" s="35"/>
      <c r="H59" s="35"/>
      <c r="I59" s="35"/>
      <c r="J59" s="35"/>
      <c r="K59" s="35"/>
    </row>
    <row r="60" spans="1:11" s="1" customFormat="1" ht="16.5" x14ac:dyDescent="0.3">
      <c r="A60" s="1" t="s">
        <v>116</v>
      </c>
      <c r="D60" s="3"/>
      <c r="F60" s="3"/>
      <c r="G60" s="35"/>
      <c r="H60" s="35"/>
      <c r="I60" s="35"/>
      <c r="J60" s="35"/>
      <c r="K60" s="35"/>
    </row>
    <row r="61" spans="1:11" s="1" customFormat="1" ht="16.5" x14ac:dyDescent="0.3">
      <c r="A61" s="31"/>
      <c r="D61" s="3"/>
      <c r="F61" s="3"/>
      <c r="G61" s="35"/>
      <c r="H61" s="35"/>
      <c r="I61" s="35"/>
      <c r="J61" s="35"/>
      <c r="K61" s="35"/>
    </row>
    <row r="62" spans="1:11" s="1" customFormat="1" ht="16.5" x14ac:dyDescent="0.3">
      <c r="A62" s="31"/>
      <c r="D62" s="3"/>
      <c r="F62" s="3"/>
      <c r="G62" s="35"/>
      <c r="H62" s="35"/>
      <c r="I62" s="35"/>
      <c r="J62" s="35"/>
      <c r="K62" s="35"/>
    </row>
  </sheetData>
  <mergeCells count="4">
    <mergeCell ref="A3:B3"/>
    <mergeCell ref="F5:K5"/>
    <mergeCell ref="A5:E5"/>
    <mergeCell ref="A54:D54"/>
  </mergeCells>
  <pageMargins left="0.7" right="0.7" top="0.75" bottom="0.75" header="0.3" footer="0.3"/>
  <pageSetup paperSize="9" scale="88" orientation="landscape" r:id="rId1"/>
  <rowBreaks count="1" manualBreakCount="1">
    <brk id="32" max="10" man="1"/>
  </rowBreaks>
  <colBreaks count="1" manualBreakCount="1">
    <brk id="11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6</vt:i4>
      </vt:variant>
    </vt:vector>
  </HeadingPairs>
  <TitlesOfParts>
    <vt:vector size="8" baseType="lpstr">
      <vt:lpstr>Pakiet nr 1</vt:lpstr>
      <vt:lpstr>Pakiet 2</vt:lpstr>
      <vt:lpstr>'Pakiet 2'!_Hlk194390036</vt:lpstr>
      <vt:lpstr>'Pakiet 2'!_Hlk194390047</vt:lpstr>
      <vt:lpstr>'Pakiet 2'!_Hlk194390057</vt:lpstr>
      <vt:lpstr>'Pakiet 2'!_Hlk194390133</vt:lpstr>
      <vt:lpstr>'Pakiet 2'!Obszar_wydruku</vt:lpstr>
      <vt:lpstr>'Pakiet nr 1'!Obszar_wydruku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Wilk</dc:creator>
  <cp:lastModifiedBy>Joanna Wilk</cp:lastModifiedBy>
  <cp:lastPrinted>2026-05-27T07:55:24Z</cp:lastPrinted>
  <dcterms:created xsi:type="dcterms:W3CDTF">2025-05-15T10:04:39Z</dcterms:created>
  <dcterms:modified xsi:type="dcterms:W3CDTF">2026-05-27T08:09:24Z</dcterms:modified>
</cp:coreProperties>
</file>